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Hydrology\SurfaceWaterCall\2022\adjustments\"/>
    </mc:Choice>
  </mc:AlternateContent>
  <xr:revisionPtr revIDLastSave="0" documentId="13_ncr:1_{DB4459D7-5E97-4795-8A3C-16852352F5CF}" xr6:coauthVersionLast="47" xr6:coauthVersionMax="47" xr10:uidLastSave="{00000000-0000-0000-0000-000000000000}"/>
  <bookViews>
    <workbookView xWindow="8850" yWindow="2085" windowWidth="25875" windowHeight="16005" activeTab="1" xr2:uid="{11B53D9F-EF59-44E8-8D7F-299AABD3F134}"/>
  </bookViews>
  <sheets>
    <sheet name="10-31" sheetId="1" r:id="rId1"/>
    <sheet name="ForOrder" sheetId="2" r:id="rId2"/>
  </sheets>
  <definedNames>
    <definedName name="_xlnm._FilterDatabase" localSheetId="0" hidden="1">'10-31'!$B$2:$K$73</definedName>
    <definedName name="_xlnm.Print_Area" localSheetId="0">'10-31'!$B$2:$G$69</definedName>
    <definedName name="_xlnm.Print_Titles" localSheetId="0">'10-31'!$2:$2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3" i="1" l="1"/>
  <c r="D62" i="2"/>
  <c r="G71" i="2"/>
  <c r="F71" i="2"/>
  <c r="E71" i="2"/>
  <c r="D71" i="2"/>
  <c r="G19" i="2"/>
  <c r="F19" i="2"/>
  <c r="E19" i="2"/>
  <c r="D19" i="2"/>
  <c r="G25" i="2"/>
  <c r="F25" i="2"/>
  <c r="E25" i="2"/>
  <c r="D25" i="2"/>
  <c r="G38" i="2"/>
  <c r="F38" i="2"/>
  <c r="E38" i="2"/>
  <c r="E54" i="2"/>
  <c r="F54" i="2"/>
  <c r="G54" i="2"/>
  <c r="D54" i="2"/>
  <c r="F62" i="2"/>
  <c r="E62" i="2"/>
  <c r="G62" i="2"/>
  <c r="D38" i="2"/>
  <c r="G6" i="2"/>
  <c r="E6" i="2"/>
  <c r="D6" i="2"/>
  <c r="F6" i="2"/>
  <c r="I55" i="1" l="1"/>
  <c r="I7" i="1"/>
  <c r="I26" i="1" l="1"/>
  <c r="I20" i="1"/>
  <c r="I39" i="1"/>
  <c r="I72" i="1"/>
  <c r="G20" i="1"/>
  <c r="J72" i="1"/>
  <c r="H72" i="1"/>
  <c r="G72" i="1"/>
  <c r="F72" i="1"/>
  <c r="E72" i="1"/>
  <c r="J63" i="1"/>
  <c r="H63" i="1"/>
  <c r="G63" i="1"/>
  <c r="F63" i="1"/>
  <c r="E63" i="1"/>
  <c r="J55" i="1"/>
  <c r="H55" i="1"/>
  <c r="G55" i="1"/>
  <c r="F55" i="1"/>
  <c r="E55" i="1"/>
  <c r="J39" i="1"/>
  <c r="H39" i="1"/>
  <c r="G39" i="1"/>
  <c r="F39" i="1"/>
  <c r="E39" i="1"/>
  <c r="J26" i="1"/>
  <c r="H26" i="1"/>
  <c r="G26" i="1"/>
  <c r="F26" i="1"/>
  <c r="E26" i="1"/>
  <c r="J20" i="1"/>
  <c r="H20" i="1"/>
  <c r="F20" i="1"/>
  <c r="E20" i="1"/>
  <c r="J7" i="1"/>
  <c r="H7" i="1"/>
  <c r="G7" i="1"/>
  <c r="F7" i="1"/>
  <c r="E7" i="1"/>
</calcChain>
</file>

<file path=xl/sharedStrings.xml><?xml version="1.0" encoding="utf-8"?>
<sst xmlns="http://schemas.openxmlformats.org/spreadsheetml/2006/main" count="293" uniqueCount="71">
  <si>
    <t>Adjustments</t>
  </si>
  <si>
    <t>Description</t>
  </si>
  <si>
    <t>Included in Total Supply Natural Flow Adjustment</t>
  </si>
  <si>
    <t>Included in Total Supply Storage Adjustment</t>
  </si>
  <si>
    <t>Wheeled  Water Adjustment Occuring between 4/1 to 10/31 (for adjustment to Demand)</t>
  </si>
  <si>
    <t>Wheeled STORAGE Use Adjusment</t>
  </si>
  <si>
    <t>For SWC Mitigation</t>
  </si>
  <si>
    <t>Storage Water "leased"</t>
  </si>
  <si>
    <t>Notes</t>
  </si>
  <si>
    <t>A&amp;B</t>
  </si>
  <si>
    <t>Yes</t>
  </si>
  <si>
    <t>Total A&amp;B</t>
  </si>
  <si>
    <t>AFRD2</t>
  </si>
  <si>
    <t>no</t>
  </si>
  <si>
    <t>Magic Valley GWD</t>
  </si>
  <si>
    <t>Minidoka Credit</t>
  </si>
  <si>
    <t>IWRB Recharge</t>
  </si>
  <si>
    <t>Total AFRD</t>
  </si>
  <si>
    <t>BID</t>
  </si>
  <si>
    <t>SWID Natural Flow</t>
  </si>
  <si>
    <t>Total BID</t>
  </si>
  <si>
    <t>Milner</t>
  </si>
  <si>
    <t>Scott Breeding</t>
  </si>
  <si>
    <t xml:space="preserve">Artesian  </t>
  </si>
  <si>
    <t>PWUI</t>
  </si>
  <si>
    <t>Total Milner</t>
  </si>
  <si>
    <t>MID</t>
  </si>
  <si>
    <t>AFRD #2 (North Snake GWD)</t>
  </si>
  <si>
    <t>Total MID</t>
  </si>
  <si>
    <t>NSCC</t>
  </si>
  <si>
    <t>Arthur Henry Farms</t>
  </si>
  <si>
    <t>Total NSCC</t>
  </si>
  <si>
    <t>TFCC</t>
  </si>
  <si>
    <t>Artesian</t>
  </si>
  <si>
    <t>City of Pocatello</t>
  </si>
  <si>
    <t>City of Pocatello (multiple cities)</t>
  </si>
  <si>
    <t xml:space="preserve">IWRB Recharge </t>
  </si>
  <si>
    <t>Total TFCC</t>
  </si>
  <si>
    <t>Enterprize (Galena GWD)</t>
  </si>
  <si>
    <t>Idaho Canal (Big Wood GWD)</t>
  </si>
  <si>
    <t>Minidoka (North Snake GWD)</t>
  </si>
  <si>
    <t>Minidoka (Water Mitigation Coalition)</t>
  </si>
  <si>
    <t>Minidoka (Southwest Irrigation District)</t>
  </si>
  <si>
    <t>Falls Irrigation District (Southwest Irrigation District)</t>
  </si>
  <si>
    <t>Southwest Irrigation District Pumps</t>
  </si>
  <si>
    <t>A &amp; B (Water Mitigation Coalition)</t>
  </si>
  <si>
    <t>AFRD #2 (Water Mitigation Coalition)</t>
  </si>
  <si>
    <t>Burley Irrigation District (Water Mitigation Coalition)</t>
  </si>
  <si>
    <t>Burley Irrigation District (Southwest Irrigation District)</t>
  </si>
  <si>
    <t>Milner (Water Mitigation Coalition)</t>
  </si>
  <si>
    <t>Milner (Southwest Irrigation District)</t>
  </si>
  <si>
    <t>Northside Canal Co (North Snake GWD)</t>
  </si>
  <si>
    <t>Northside Canal Co (Water Mitigation Coalition)</t>
  </si>
  <si>
    <t>TFCC (Water Mitigation Coalition)</t>
  </si>
  <si>
    <t>for Clear Springs</t>
  </si>
  <si>
    <t>IGWA Assignments - SWID</t>
  </si>
  <si>
    <t>IGWA Assignments - SWC</t>
  </si>
  <si>
    <t>mitigation for GW pumping out of basin</t>
  </si>
  <si>
    <t>reassignment</t>
  </si>
  <si>
    <t>wheeled</t>
  </si>
  <si>
    <t>wheeled?</t>
  </si>
  <si>
    <t>conversion</t>
  </si>
  <si>
    <t>conversion - wheeled?</t>
  </si>
  <si>
    <t>yes</t>
  </si>
  <si>
    <t>in progress, not complete except columns I and J</t>
  </si>
  <si>
    <t>Entitiy</t>
  </si>
  <si>
    <t>Volume (AF)</t>
  </si>
  <si>
    <t>Natural Flow Adjustment</t>
  </si>
  <si>
    <t>In-Season Storage Adjustment</t>
  </si>
  <si>
    <t>Adjustments of Mitgation</t>
  </si>
  <si>
    <t>Adjustments for Storage Water 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</si>
</sst>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.0_);_(* \(#,##0.0\);_(* &quot;-&quot;?_);_(@_)"/>
    <numFmt numFmtId="165" formatCode="_(* #,##0_);_(* \(#,##0\);_(* &quot;-&quot;??_);_(@_)"/>
    <numFmt numFmtId="166" formatCode="_(* #,##0_);_(* \(#,##0\);_(* &quot;-&quot;?_);_(@_)"/>
    <numFmt numFmtId="167" formatCode="#,##0.0_);\(#,##0.0\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trike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DD9C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37" fontId="2" fillId="0" borderId="1" xfId="0" applyNumberFormat="1" applyFont="1" applyBorder="1" applyAlignment="1">
      <alignment horizontal="center"/>
    </xf>
    <xf numFmtId="0" fontId="0" fillId="0" borderId="0" xfId="1" applyNumberFormat="1" applyFont="1" applyFill="1" applyBorder="1"/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0" fillId="0" borderId="0" xfId="1" applyNumberFormat="1" applyFont="1" applyFill="1" applyBorder="1" applyAlignment="1">
      <alignment horizontal="left"/>
    </xf>
    <xf numFmtId="164" fontId="0" fillId="0" borderId="0" xfId="1" applyNumberFormat="1" applyFont="1" applyFill="1" applyAlignment="1">
      <alignment horizontal="center"/>
    </xf>
    <xf numFmtId="0" fontId="0" fillId="0" borderId="0" xfId="1" applyNumberFormat="1" applyFont="1" applyFill="1" applyBorder="1" applyAlignment="1"/>
    <xf numFmtId="165" fontId="0" fillId="0" borderId="0" xfId="0" applyNumberFormat="1"/>
    <xf numFmtId="165" fontId="0" fillId="0" borderId="0" xfId="1" applyNumberFormat="1" applyFont="1" applyFill="1" applyBorder="1"/>
    <xf numFmtId="0" fontId="0" fillId="0" borderId="1" xfId="0" applyBorder="1" applyAlignment="1">
      <alignment horizontal="center"/>
    </xf>
    <xf numFmtId="164" fontId="0" fillId="0" borderId="1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37" fontId="0" fillId="2" borderId="0" xfId="0" applyNumberFormat="1" applyFill="1" applyAlignment="1">
      <alignment horizontal="center"/>
    </xf>
    <xf numFmtId="164" fontId="0" fillId="0" borderId="0" xfId="0" applyNumberFormat="1"/>
    <xf numFmtId="0" fontId="3" fillId="0" borderId="0" xfId="0" applyFont="1" applyAlignment="1">
      <alignment horizontal="center"/>
    </xf>
    <xf numFmtId="0" fontId="4" fillId="0" borderId="0" xfId="0" applyFont="1"/>
    <xf numFmtId="164" fontId="2" fillId="0" borderId="1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37" fontId="0" fillId="0" borderId="0" xfId="0" applyNumberFormat="1" applyAlignment="1">
      <alignment horizontal="center"/>
    </xf>
    <xf numFmtId="0" fontId="0" fillId="0" borderId="0" xfId="0" applyAlignment="1">
      <alignment horizontal="left" vertical="center"/>
    </xf>
    <xf numFmtId="164" fontId="1" fillId="0" borderId="0" xfId="1" applyNumberFormat="1" applyFont="1" applyFill="1" applyAlignment="1">
      <alignment horizontal="center"/>
    </xf>
    <xf numFmtId="166" fontId="0" fillId="0" borderId="1" xfId="1" applyNumberFormat="1" applyFont="1" applyFill="1" applyBorder="1" applyAlignment="1">
      <alignment horizontal="center"/>
    </xf>
    <xf numFmtId="165" fontId="0" fillId="0" borderId="0" xfId="1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 wrapText="1"/>
    </xf>
    <xf numFmtId="3" fontId="0" fillId="0" borderId="0" xfId="0" applyNumberFormat="1" applyAlignment="1">
      <alignment horizontal="center"/>
    </xf>
    <xf numFmtId="167" fontId="0" fillId="0" borderId="0" xfId="1" applyNumberFormat="1" applyFont="1" applyFill="1" applyBorder="1" applyAlignment="1">
      <alignment horizontal="right"/>
    </xf>
    <xf numFmtId="37" fontId="2" fillId="0" borderId="0" xfId="0" applyNumberFormat="1" applyFont="1" applyAlignment="1">
      <alignment horizontal="center"/>
    </xf>
    <xf numFmtId="37" fontId="2" fillId="2" borderId="0" xfId="0" applyNumberFormat="1" applyFont="1" applyFill="1" applyAlignment="1">
      <alignment horizontal="center"/>
    </xf>
    <xf numFmtId="167" fontId="2" fillId="0" borderId="1" xfId="0" applyNumberFormat="1" applyFont="1" applyBorder="1" applyAlignment="1">
      <alignment horizontal="center"/>
    </xf>
    <xf numFmtId="39" fontId="2" fillId="0" borderId="1" xfId="0" applyNumberFormat="1" applyFont="1" applyBorder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37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37" fontId="6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7" fillId="0" borderId="0" xfId="0" applyNumberFormat="1" applyFont="1" applyAlignment="1">
      <alignment horizontal="center" vertical="center"/>
    </xf>
    <xf numFmtId="164" fontId="7" fillId="0" borderId="0" xfId="1" applyNumberFormat="1" applyFont="1" applyFill="1" applyAlignment="1">
      <alignment horizontal="center"/>
    </xf>
    <xf numFmtId="164" fontId="7" fillId="0" borderId="1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37" fontId="6" fillId="0" borderId="0" xfId="0" applyNumberFormat="1" applyFont="1" applyAlignment="1">
      <alignment horizontal="center"/>
    </xf>
    <xf numFmtId="167" fontId="7" fillId="0" borderId="0" xfId="1" applyNumberFormat="1" applyFont="1" applyFill="1" applyBorder="1" applyAlignment="1">
      <alignment horizontal="right"/>
    </xf>
    <xf numFmtId="166" fontId="7" fillId="0" borderId="1" xfId="1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9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CF1E7-A604-4911-8A5F-8A7E62FE84EF}">
  <sheetPr>
    <pageSetUpPr fitToPage="1"/>
  </sheetPr>
  <dimension ref="A1:O86"/>
  <sheetViews>
    <sheetView zoomScale="80" zoomScaleNormal="80" zoomScaleSheetLayoutView="90" workbookViewId="0">
      <pane xSplit="2" ySplit="2" topLeftCell="C41" activePane="bottomRight" state="frozen"/>
      <selection pane="topRight" activeCell="B1" sqref="B1"/>
      <selection pane="bottomLeft" activeCell="A2" sqref="A2"/>
      <selection pane="bottomRight" activeCell="J63" sqref="J63"/>
    </sheetView>
  </sheetViews>
  <sheetFormatPr defaultRowHeight="15" x14ac:dyDescent="0.25"/>
  <cols>
    <col min="2" max="2" width="16.85546875" style="6" customWidth="1"/>
    <col min="3" max="3" width="13.42578125" style="5" customWidth="1"/>
    <col min="4" max="4" width="57.140625" style="6" customWidth="1"/>
    <col min="5" max="5" width="20.42578125" style="6" customWidth="1"/>
    <col min="6" max="6" width="17" style="6" customWidth="1"/>
    <col min="7" max="8" width="22.85546875" style="6" customWidth="1"/>
    <col min="9" max="10" width="13.28515625" customWidth="1"/>
    <col min="11" max="11" width="38.140625" customWidth="1"/>
    <col min="14" max="14" width="11.5703125" bestFit="1" customWidth="1"/>
  </cols>
  <sheetData>
    <row r="1" spans="1:11" ht="30" customHeight="1" x14ac:dyDescent="0.35">
      <c r="A1" s="48" t="s">
        <v>64</v>
      </c>
    </row>
    <row r="2" spans="1:11" ht="78" customHeight="1" x14ac:dyDescent="0.25">
      <c r="B2" s="1"/>
      <c r="C2" s="2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3" t="s">
        <v>5</v>
      </c>
      <c r="I2" s="3" t="s">
        <v>6</v>
      </c>
      <c r="J2" s="3" t="s">
        <v>7</v>
      </c>
      <c r="K2" s="3" t="s">
        <v>8</v>
      </c>
    </row>
    <row r="3" spans="1:11" x14ac:dyDescent="0.25">
      <c r="B3" s="4" t="s">
        <v>9</v>
      </c>
      <c r="C3" s="5">
        <v>6400</v>
      </c>
      <c r="D3" s="6" t="s">
        <v>56</v>
      </c>
      <c r="G3" s="7"/>
      <c r="H3" s="7"/>
      <c r="I3" s="6" t="s">
        <v>10</v>
      </c>
      <c r="J3" s="6"/>
      <c r="K3" s="8"/>
    </row>
    <row r="4" spans="1:11" x14ac:dyDescent="0.25">
      <c r="B4" s="9"/>
      <c r="C4" s="5">
        <v>2215</v>
      </c>
      <c r="D4" s="6" t="s">
        <v>56</v>
      </c>
      <c r="G4" s="7"/>
      <c r="H4" s="7"/>
      <c r="I4" s="6" t="s">
        <v>10</v>
      </c>
      <c r="J4" s="6"/>
      <c r="K4" s="8"/>
    </row>
    <row r="5" spans="1:11" x14ac:dyDescent="0.25">
      <c r="B5" s="9"/>
      <c r="C5" s="5">
        <v>3038</v>
      </c>
      <c r="D5" s="6" t="s">
        <v>14</v>
      </c>
      <c r="G5" s="7" t="s">
        <v>63</v>
      </c>
      <c r="H5" s="7"/>
      <c r="I5" s="6"/>
      <c r="J5" s="6"/>
      <c r="K5" s="14" t="s">
        <v>57</v>
      </c>
    </row>
    <row r="6" spans="1:11" x14ac:dyDescent="0.25">
      <c r="B6" s="9"/>
      <c r="C6" s="5">
        <v>1088</v>
      </c>
      <c r="D6" s="6" t="s">
        <v>41</v>
      </c>
      <c r="G6" s="7"/>
      <c r="H6" s="7"/>
      <c r="I6" s="6" t="s">
        <v>10</v>
      </c>
      <c r="J6" s="6"/>
    </row>
    <row r="7" spans="1:11" s="10" customFormat="1" x14ac:dyDescent="0.25">
      <c r="B7" s="11"/>
      <c r="C7" s="12"/>
      <c r="D7" s="11" t="s">
        <v>11</v>
      </c>
      <c r="E7" s="13">
        <f>SUMIF(E3:E6,"yes",$C3:$C6)</f>
        <v>0</v>
      </c>
      <c r="F7" s="13">
        <f>SUMIF(F3:F6,"yes",$C3:$C6)</f>
        <v>0</v>
      </c>
      <c r="G7" s="13">
        <f>SUMIF(G3:G6,"Yes",$C3:$C6)</f>
        <v>3038</v>
      </c>
      <c r="H7" s="13">
        <f>SUMIF(H3:H6,"Yes",$C3:$C6)</f>
        <v>0</v>
      </c>
      <c r="I7" s="47">
        <f>SUMIF(I3:I6,"Yes",$C3:$C6)</f>
        <v>9703</v>
      </c>
      <c r="J7" s="13">
        <f>SUMIF(J3:J6,"Yes",$C3:$C6)</f>
        <v>0</v>
      </c>
    </row>
    <row r="8" spans="1:11" x14ac:dyDescent="0.25">
      <c r="B8" s="9" t="s">
        <v>12</v>
      </c>
      <c r="C8" s="5">
        <v>4855.1000000000004</v>
      </c>
      <c r="D8" s="6" t="s">
        <v>35</v>
      </c>
      <c r="G8" s="7"/>
      <c r="H8" s="7"/>
      <c r="I8" s="6" t="s">
        <v>10</v>
      </c>
      <c r="K8" s="14"/>
    </row>
    <row r="9" spans="1:11" x14ac:dyDescent="0.25">
      <c r="B9" s="9"/>
      <c r="C9" s="5">
        <v>1435.1</v>
      </c>
      <c r="D9" s="6" t="s">
        <v>34</v>
      </c>
      <c r="G9" s="7"/>
      <c r="H9" s="7"/>
      <c r="I9" s="6" t="s">
        <v>10</v>
      </c>
      <c r="K9" s="14"/>
    </row>
    <row r="10" spans="1:11" x14ac:dyDescent="0.25">
      <c r="B10" s="9"/>
      <c r="C10" s="5">
        <v>1755</v>
      </c>
      <c r="D10" s="15" t="s">
        <v>38</v>
      </c>
      <c r="G10" s="7" t="s">
        <v>63</v>
      </c>
      <c r="H10" s="7"/>
      <c r="K10" s="14" t="s">
        <v>57</v>
      </c>
    </row>
    <row r="11" spans="1:11" x14ac:dyDescent="0.25">
      <c r="B11" s="9"/>
      <c r="C11" s="5">
        <v>1100</v>
      </c>
      <c r="D11" s="6" t="s">
        <v>39</v>
      </c>
      <c r="G11" s="7" t="s">
        <v>63</v>
      </c>
      <c r="H11" s="7"/>
      <c r="K11" s="14" t="s">
        <v>57</v>
      </c>
    </row>
    <row r="12" spans="1:11" x14ac:dyDescent="0.25">
      <c r="B12" s="9"/>
      <c r="C12" s="16">
        <v>4900</v>
      </c>
      <c r="D12" s="6" t="s">
        <v>56</v>
      </c>
      <c r="G12" s="7"/>
      <c r="H12" s="7"/>
      <c r="I12" s="6" t="s">
        <v>10</v>
      </c>
      <c r="K12" s="14"/>
    </row>
    <row r="13" spans="1:11" x14ac:dyDescent="0.25">
      <c r="C13" s="16">
        <v>1696</v>
      </c>
      <c r="D13" s="6" t="s">
        <v>56</v>
      </c>
      <c r="G13" s="7"/>
      <c r="H13" s="7"/>
      <c r="I13" s="6" t="s">
        <v>10</v>
      </c>
      <c r="J13" s="6"/>
    </row>
    <row r="14" spans="1:11" x14ac:dyDescent="0.25">
      <c r="C14" s="16">
        <v>13046</v>
      </c>
      <c r="D14" s="6" t="s">
        <v>56</v>
      </c>
      <c r="G14" s="7"/>
      <c r="H14" s="7"/>
      <c r="I14" s="6" t="s">
        <v>10</v>
      </c>
      <c r="J14" s="6"/>
      <c r="K14" s="17"/>
    </row>
    <row r="15" spans="1:11" x14ac:dyDescent="0.25">
      <c r="C15" s="16">
        <v>-1076</v>
      </c>
      <c r="D15" s="15" t="s">
        <v>14</v>
      </c>
      <c r="G15" s="7" t="s">
        <v>63</v>
      </c>
      <c r="H15" s="7"/>
      <c r="I15" s="6"/>
      <c r="J15" s="6"/>
      <c r="K15" s="17" t="s">
        <v>58</v>
      </c>
    </row>
    <row r="16" spans="1:11" x14ac:dyDescent="0.25">
      <c r="C16" s="16">
        <v>3500</v>
      </c>
      <c r="D16" s="15" t="s">
        <v>40</v>
      </c>
      <c r="G16" s="7" t="s">
        <v>63</v>
      </c>
      <c r="H16" s="7"/>
      <c r="I16" s="6"/>
      <c r="J16" s="6"/>
      <c r="K16" s="17" t="s">
        <v>62</v>
      </c>
    </row>
    <row r="17" spans="2:15" x14ac:dyDescent="0.25">
      <c r="C17" s="16">
        <v>833</v>
      </c>
      <c r="D17" s="15" t="s">
        <v>41</v>
      </c>
      <c r="G17" s="7"/>
      <c r="H17" s="7"/>
      <c r="I17" s="6" t="s">
        <v>10</v>
      </c>
      <c r="J17" s="6"/>
      <c r="K17" s="14"/>
    </row>
    <row r="18" spans="2:15" x14ac:dyDescent="0.25">
      <c r="C18" s="16">
        <v>1000</v>
      </c>
      <c r="D18" s="15" t="s">
        <v>15</v>
      </c>
      <c r="E18" s="6" t="s">
        <v>63</v>
      </c>
      <c r="G18" s="7"/>
      <c r="H18" s="7"/>
    </row>
    <row r="19" spans="2:15" x14ac:dyDescent="0.25">
      <c r="C19" s="18">
        <v>-2464</v>
      </c>
      <c r="D19" s="6" t="s">
        <v>16</v>
      </c>
      <c r="E19" s="6" t="s">
        <v>63</v>
      </c>
      <c r="G19" s="7"/>
      <c r="H19" s="7"/>
      <c r="I19" s="8"/>
      <c r="J19" s="8"/>
      <c r="K19" s="19"/>
      <c r="M19" s="20"/>
      <c r="N19" s="21"/>
      <c r="O19" s="20"/>
    </row>
    <row r="20" spans="2:15" x14ac:dyDescent="0.25">
      <c r="B20" s="22"/>
      <c r="C20" s="23"/>
      <c r="D20" s="11" t="s">
        <v>17</v>
      </c>
      <c r="E20" s="13">
        <f>SUMIF(E8:E19,"Yes",$C8:$C19)</f>
        <v>-1464</v>
      </c>
      <c r="F20" s="13">
        <f>SUMIF(F8:F19,"yES",$C8:$C19)</f>
        <v>0</v>
      </c>
      <c r="G20" s="13">
        <f>SUMIF(G8:G18,"yES",$C8:$C18)-C19</f>
        <v>7743</v>
      </c>
      <c r="H20" s="13">
        <f>SUMIF(H8:H19,"yES",$C8:$C19)</f>
        <v>0</v>
      </c>
      <c r="I20" s="47">
        <f>SUMIF(I8:I19,"Yes",$C8:$C19)</f>
        <v>26765.200000000001</v>
      </c>
      <c r="J20" s="13">
        <f>SUMIF(J8:J19,"Yes",$C8:$C19)</f>
        <v>0</v>
      </c>
      <c r="K20" s="19"/>
      <c r="L20" s="20"/>
      <c r="M20" s="20"/>
      <c r="N20" s="21"/>
      <c r="O20" s="20"/>
    </row>
    <row r="21" spans="2:15" ht="17.25" customHeight="1" x14ac:dyDescent="0.25">
      <c r="B21" s="9" t="s">
        <v>18</v>
      </c>
      <c r="C21" s="5">
        <v>3750</v>
      </c>
      <c r="D21" s="6" t="s">
        <v>56</v>
      </c>
      <c r="G21" s="7"/>
      <c r="H21" s="7"/>
      <c r="I21" s="6" t="s">
        <v>10</v>
      </c>
    </row>
    <row r="22" spans="2:15" ht="17.25" customHeight="1" x14ac:dyDescent="0.25">
      <c r="B22" s="9"/>
      <c r="C22" s="16">
        <v>2200</v>
      </c>
      <c r="D22" s="15" t="s">
        <v>42</v>
      </c>
      <c r="G22" s="7" t="s">
        <v>63</v>
      </c>
      <c r="H22" s="7"/>
      <c r="I22" s="6"/>
      <c r="J22" s="6"/>
      <c r="K22" s="17" t="s">
        <v>60</v>
      </c>
    </row>
    <row r="23" spans="2:15" ht="17.25" customHeight="1" x14ac:dyDescent="0.25">
      <c r="B23" s="9"/>
      <c r="C23" s="16">
        <v>637.5</v>
      </c>
      <c r="D23" s="15" t="s">
        <v>41</v>
      </c>
      <c r="G23" s="7"/>
      <c r="H23" s="7"/>
      <c r="I23" s="6" t="s">
        <v>10</v>
      </c>
      <c r="J23" s="6"/>
    </row>
    <row r="24" spans="2:15" ht="17.25" customHeight="1" x14ac:dyDescent="0.25">
      <c r="C24" s="24">
        <v>5130</v>
      </c>
      <c r="D24" s="15" t="s">
        <v>15</v>
      </c>
      <c r="E24" s="6" t="s">
        <v>63</v>
      </c>
      <c r="G24" s="7"/>
      <c r="H24" s="7"/>
    </row>
    <row r="25" spans="2:15" ht="17.25" customHeight="1" x14ac:dyDescent="0.25">
      <c r="C25" s="26">
        <v>-3714</v>
      </c>
      <c r="D25" s="15" t="s">
        <v>19</v>
      </c>
      <c r="E25" s="6" t="s">
        <v>63</v>
      </c>
      <c r="G25" s="7"/>
      <c r="H25" s="7"/>
    </row>
    <row r="26" spans="2:15" x14ac:dyDescent="0.25">
      <c r="B26" s="22"/>
      <c r="C26" s="23"/>
      <c r="D26" s="11" t="s">
        <v>20</v>
      </c>
      <c r="E26" s="13">
        <f>SUMIF(E21:E25,"yES",C21:C25)</f>
        <v>1416</v>
      </c>
      <c r="F26" s="13">
        <f>SUMIF(F21:F25,"yES",$C21:$C25)</f>
        <v>0</v>
      </c>
      <c r="G26" s="13">
        <f>SUMIF(G21:G24,"yES",$C21:$C24)-C25</f>
        <v>5914</v>
      </c>
      <c r="H26" s="13">
        <f>SUMIF(H21:H25,"yES",$C21:$C25)</f>
        <v>0</v>
      </c>
      <c r="I26" s="46">
        <f>SUMIF(I21:I25,"Yes",$C21:$C25)</f>
        <v>4387.5</v>
      </c>
      <c r="J26" s="13">
        <f>SUMIF(J21:J25,"Yes",$C21:$C25)</f>
        <v>0</v>
      </c>
    </row>
    <row r="27" spans="2:15" x14ac:dyDescent="0.25">
      <c r="B27" s="9" t="s">
        <v>21</v>
      </c>
      <c r="C27" s="18">
        <v>200</v>
      </c>
      <c r="D27" s="6" t="s">
        <v>22</v>
      </c>
      <c r="G27" s="7" t="s">
        <v>63</v>
      </c>
      <c r="H27" s="7"/>
      <c r="I27" t="s">
        <v>13</v>
      </c>
    </row>
    <row r="28" spans="2:15" x14ac:dyDescent="0.25">
      <c r="C28" s="5">
        <v>978.5</v>
      </c>
      <c r="D28" s="6" t="s">
        <v>23</v>
      </c>
      <c r="G28" s="7" t="s">
        <v>63</v>
      </c>
      <c r="H28" s="7"/>
      <c r="I28" t="s">
        <v>13</v>
      </c>
    </row>
    <row r="29" spans="2:15" x14ac:dyDescent="0.25">
      <c r="C29" s="5">
        <v>1500</v>
      </c>
      <c r="D29" s="6" t="s">
        <v>43</v>
      </c>
      <c r="G29" s="7" t="s">
        <v>63</v>
      </c>
      <c r="H29" s="7"/>
    </row>
    <row r="30" spans="2:15" x14ac:dyDescent="0.25">
      <c r="C30" s="5">
        <v>1000</v>
      </c>
      <c r="D30" s="6" t="s">
        <v>56</v>
      </c>
      <c r="G30" s="7"/>
      <c r="H30" s="7"/>
      <c r="I30" s="6" t="s">
        <v>10</v>
      </c>
    </row>
    <row r="31" spans="2:15" x14ac:dyDescent="0.25">
      <c r="C31" s="5">
        <v>346</v>
      </c>
      <c r="D31" s="6" t="s">
        <v>56</v>
      </c>
      <c r="G31" s="7"/>
      <c r="H31" s="7"/>
      <c r="I31" s="6" t="s">
        <v>10</v>
      </c>
    </row>
    <row r="32" spans="2:15" x14ac:dyDescent="0.25">
      <c r="C32" s="5">
        <v>1082</v>
      </c>
      <c r="D32" s="6" t="s">
        <v>55</v>
      </c>
      <c r="G32" s="7"/>
      <c r="H32" s="7"/>
      <c r="I32" s="6" t="s">
        <v>10</v>
      </c>
    </row>
    <row r="33" spans="2:11" x14ac:dyDescent="0.25">
      <c r="C33" s="5">
        <v>3038</v>
      </c>
      <c r="D33" s="6" t="s">
        <v>14</v>
      </c>
      <c r="G33" s="7" t="s">
        <v>63</v>
      </c>
      <c r="H33" s="7"/>
      <c r="K33" s="14" t="s">
        <v>57</v>
      </c>
    </row>
    <row r="34" spans="2:11" x14ac:dyDescent="0.25">
      <c r="C34" s="5">
        <v>170</v>
      </c>
      <c r="D34" s="6" t="s">
        <v>41</v>
      </c>
      <c r="G34" s="7"/>
      <c r="H34" s="7"/>
      <c r="I34" s="6" t="s">
        <v>10</v>
      </c>
    </row>
    <row r="35" spans="2:11" x14ac:dyDescent="0.25">
      <c r="C35" s="5">
        <v>2800</v>
      </c>
      <c r="D35" s="6" t="s">
        <v>42</v>
      </c>
      <c r="G35" s="7" t="s">
        <v>63</v>
      </c>
      <c r="H35" s="7"/>
      <c r="K35" t="s">
        <v>60</v>
      </c>
    </row>
    <row r="36" spans="2:11" x14ac:dyDescent="0.25">
      <c r="C36" s="5">
        <v>1046.4000000000001</v>
      </c>
      <c r="D36" s="6" t="s">
        <v>24</v>
      </c>
      <c r="G36" s="7" t="s">
        <v>63</v>
      </c>
      <c r="H36" s="7"/>
      <c r="I36" s="6" t="s">
        <v>13</v>
      </c>
      <c r="K36" t="s">
        <v>60</v>
      </c>
    </row>
    <row r="37" spans="2:11" x14ac:dyDescent="0.25">
      <c r="C37" s="5">
        <v>140</v>
      </c>
      <c r="D37" s="6" t="s">
        <v>44</v>
      </c>
      <c r="G37" s="7" t="s">
        <v>63</v>
      </c>
      <c r="H37" s="7"/>
    </row>
    <row r="38" spans="2:11" x14ac:dyDescent="0.25">
      <c r="B38" s="9"/>
      <c r="C38" s="26">
        <v>-3011</v>
      </c>
      <c r="D38" s="6" t="s">
        <v>19</v>
      </c>
      <c r="E38" s="6" t="s">
        <v>63</v>
      </c>
      <c r="G38" s="7"/>
      <c r="H38" s="7"/>
    </row>
    <row r="39" spans="2:11" x14ac:dyDescent="0.25">
      <c r="B39" s="22"/>
      <c r="C39" s="23"/>
      <c r="D39" s="11" t="s">
        <v>25</v>
      </c>
      <c r="E39" s="13">
        <f>SUMIF(E27:E38,"yES",$C27:$C38)</f>
        <v>-3011</v>
      </c>
      <c r="F39" s="13">
        <f>SUMIF(F27:F38,"yES",$C27:$C38)</f>
        <v>0</v>
      </c>
      <c r="G39" s="13">
        <f>SUMIF(G27:G37,"yES",$C27:$C37)-C38</f>
        <v>12713.9</v>
      </c>
      <c r="H39" s="13">
        <f>SUMIF(H27:H38,"yES",$C27:$C38)</f>
        <v>0</v>
      </c>
      <c r="I39" s="13">
        <f>SUMIF(I27:I38,"Yes",$C27:$C38)</f>
        <v>2598</v>
      </c>
      <c r="J39" s="13">
        <f>SUMIF(J27:J38,"Yes",$C27:$C38)</f>
        <v>0</v>
      </c>
    </row>
    <row r="40" spans="2:11" x14ac:dyDescent="0.25">
      <c r="B40" s="9" t="s">
        <v>26</v>
      </c>
      <c r="C40" s="5">
        <v>-1088</v>
      </c>
      <c r="D40" s="6" t="s">
        <v>45</v>
      </c>
      <c r="G40" s="7"/>
      <c r="H40" s="7"/>
      <c r="J40" s="6" t="s">
        <v>10</v>
      </c>
    </row>
    <row r="41" spans="2:11" x14ac:dyDescent="0.25">
      <c r="B41" s="9"/>
      <c r="C41" s="5">
        <v>-3500</v>
      </c>
      <c r="D41" s="6" t="s">
        <v>27</v>
      </c>
      <c r="G41" s="7"/>
      <c r="H41" s="7"/>
      <c r="J41" s="6" t="s">
        <v>10</v>
      </c>
    </row>
    <row r="42" spans="2:11" x14ac:dyDescent="0.25">
      <c r="B42" s="9"/>
      <c r="C42" s="5">
        <v>-833</v>
      </c>
      <c r="D42" s="6" t="s">
        <v>46</v>
      </c>
      <c r="G42" s="7"/>
      <c r="H42" s="7"/>
      <c r="J42" s="6" t="s">
        <v>10</v>
      </c>
    </row>
    <row r="43" spans="2:11" x14ac:dyDescent="0.25">
      <c r="B43" s="9"/>
      <c r="C43" s="5">
        <v>-637.5</v>
      </c>
      <c r="D43" s="6" t="s">
        <v>47</v>
      </c>
      <c r="G43" s="7"/>
      <c r="H43" s="7"/>
      <c r="J43" s="6" t="s">
        <v>10</v>
      </c>
    </row>
    <row r="44" spans="2:11" x14ac:dyDescent="0.25">
      <c r="B44" s="9"/>
      <c r="C44" s="5">
        <v>-2200</v>
      </c>
      <c r="D44" s="6" t="s">
        <v>48</v>
      </c>
      <c r="G44" s="7"/>
      <c r="H44" s="7"/>
      <c r="J44" s="6" t="s">
        <v>10</v>
      </c>
    </row>
    <row r="45" spans="2:11" x14ac:dyDescent="0.25">
      <c r="B45" s="9"/>
      <c r="C45" s="5">
        <v>13128.5</v>
      </c>
      <c r="D45" s="6" t="s">
        <v>56</v>
      </c>
      <c r="G45" s="7"/>
      <c r="H45" s="7"/>
      <c r="I45" s="6" t="s">
        <v>10</v>
      </c>
      <c r="J45" s="6"/>
    </row>
    <row r="46" spans="2:11" x14ac:dyDescent="0.25">
      <c r="B46" s="9"/>
      <c r="C46" s="5">
        <v>-170</v>
      </c>
      <c r="D46" s="6" t="s">
        <v>49</v>
      </c>
      <c r="G46" s="7"/>
      <c r="H46" s="7"/>
      <c r="J46" s="6" t="s">
        <v>10</v>
      </c>
    </row>
    <row r="47" spans="2:11" x14ac:dyDescent="0.25">
      <c r="B47" s="9"/>
      <c r="C47" s="5">
        <v>-2800</v>
      </c>
      <c r="D47" s="6" t="s">
        <v>50</v>
      </c>
      <c r="G47" s="7"/>
      <c r="H47" s="7"/>
      <c r="J47" s="6" t="s">
        <v>10</v>
      </c>
    </row>
    <row r="48" spans="2:11" x14ac:dyDescent="0.25">
      <c r="B48" s="9"/>
      <c r="C48" s="5">
        <v>-2065.5</v>
      </c>
      <c r="D48" s="6" t="s">
        <v>52</v>
      </c>
      <c r="G48" s="7"/>
      <c r="H48" s="7"/>
      <c r="J48" s="6" t="s">
        <v>10</v>
      </c>
    </row>
    <row r="49" spans="2:11" x14ac:dyDescent="0.25">
      <c r="B49" s="9"/>
      <c r="C49" s="5">
        <v>-11500</v>
      </c>
      <c r="D49" s="6" t="s">
        <v>51</v>
      </c>
      <c r="G49" s="7"/>
      <c r="H49" s="7"/>
      <c r="J49" s="6" t="s">
        <v>10</v>
      </c>
    </row>
    <row r="50" spans="2:11" x14ac:dyDescent="0.25">
      <c r="B50" s="9"/>
      <c r="C50" s="5">
        <v>-1500</v>
      </c>
      <c r="D50" s="6" t="s">
        <v>52</v>
      </c>
      <c r="G50" s="7"/>
      <c r="H50" s="7"/>
      <c r="J50" s="6" t="s">
        <v>10</v>
      </c>
    </row>
    <row r="51" spans="2:11" x14ac:dyDescent="0.25">
      <c r="B51" s="9"/>
      <c r="C51" s="5">
        <v>1028.5</v>
      </c>
      <c r="D51" s="6" t="s">
        <v>55</v>
      </c>
      <c r="G51" s="7"/>
      <c r="H51" s="7"/>
      <c r="I51" t="s">
        <v>63</v>
      </c>
      <c r="J51" s="6"/>
    </row>
    <row r="52" spans="2:11" x14ac:dyDescent="0.25">
      <c r="B52" s="9"/>
      <c r="C52" s="5">
        <v>-1028.5</v>
      </c>
      <c r="D52" s="6" t="s">
        <v>55</v>
      </c>
      <c r="G52" s="7"/>
      <c r="H52" s="7"/>
      <c r="J52" s="6" t="s">
        <v>63</v>
      </c>
    </row>
    <row r="53" spans="2:11" x14ac:dyDescent="0.25">
      <c r="B53" s="9"/>
      <c r="C53" s="5">
        <v>-2677</v>
      </c>
      <c r="D53" s="6" t="s">
        <v>53</v>
      </c>
      <c r="G53" s="7"/>
      <c r="H53" s="7"/>
      <c r="J53" s="6" t="s">
        <v>10</v>
      </c>
    </row>
    <row r="54" spans="2:11" x14ac:dyDescent="0.25">
      <c r="B54" s="27"/>
      <c r="C54" s="24">
        <v>8370</v>
      </c>
      <c r="D54" s="6" t="s">
        <v>15</v>
      </c>
      <c r="E54" s="6" t="s">
        <v>63</v>
      </c>
      <c r="G54" s="7"/>
      <c r="H54" s="7"/>
    </row>
    <row r="55" spans="2:11" s="28" customFormat="1" x14ac:dyDescent="0.25">
      <c r="B55" s="11"/>
      <c r="C55" s="29"/>
      <c r="D55" s="11" t="s">
        <v>28</v>
      </c>
      <c r="E55" s="13">
        <f>SUMIF(E40:E54,"yES",$C40:$C54)</f>
        <v>8370</v>
      </c>
      <c r="F55" s="13">
        <f>SUMIF(F40:F54,"yES",$C40:$C54)</f>
        <v>0</v>
      </c>
      <c r="G55" s="13">
        <f>SUMIF(G40:G54,"yES",$C40:$C54)</f>
        <v>0</v>
      </c>
      <c r="H55" s="13">
        <f>SUMIF(H40:H54,"yES",$C40:$C54)</f>
        <v>0</v>
      </c>
      <c r="I55" s="13">
        <f>SUMIF(I40:I54,"Yes",$C40:$C54)</f>
        <v>14157</v>
      </c>
      <c r="J55" s="13">
        <f>SUMIF(J40:J54,"Yes",$C40:$C54)</f>
        <v>-29999.5</v>
      </c>
      <c r="K55"/>
    </row>
    <row r="56" spans="2:11" s="28" customFormat="1" x14ac:dyDescent="0.25">
      <c r="B56" s="9" t="s">
        <v>29</v>
      </c>
      <c r="C56" s="30">
        <v>12150</v>
      </c>
      <c r="D56" s="6" t="s">
        <v>56</v>
      </c>
      <c r="E56" s="44"/>
      <c r="F56" s="44"/>
      <c r="G56" s="45"/>
      <c r="H56" s="45"/>
      <c r="I56" s="6" t="s">
        <v>10</v>
      </c>
      <c r="J56" s="44"/>
      <c r="K56"/>
    </row>
    <row r="57" spans="2:11" s="28" customFormat="1" x14ac:dyDescent="0.25">
      <c r="C57" s="30">
        <v>100</v>
      </c>
      <c r="D57" s="6" t="s">
        <v>30</v>
      </c>
      <c r="E57" s="31"/>
      <c r="F57" s="31"/>
      <c r="G57" s="25"/>
      <c r="H57" s="25"/>
      <c r="I57" s="8" t="s">
        <v>13</v>
      </c>
      <c r="J57" s="8"/>
      <c r="K57" s="28" t="s">
        <v>59</v>
      </c>
    </row>
    <row r="58" spans="2:11" s="28" customFormat="1" x14ac:dyDescent="0.25">
      <c r="B58" s="9"/>
      <c r="C58" s="26">
        <v>11500</v>
      </c>
      <c r="D58" s="6" t="s">
        <v>40</v>
      </c>
      <c r="E58" s="31"/>
      <c r="F58" s="31"/>
      <c r="G58" s="25"/>
      <c r="H58" s="25"/>
      <c r="I58" s="8" t="s">
        <v>13</v>
      </c>
      <c r="J58" s="8"/>
      <c r="K58" s="32" t="s">
        <v>61</v>
      </c>
    </row>
    <row r="59" spans="2:11" s="28" customFormat="1" x14ac:dyDescent="0.25">
      <c r="B59" s="9"/>
      <c r="C59" s="26">
        <v>1500</v>
      </c>
      <c r="D59" s="6" t="s">
        <v>41</v>
      </c>
      <c r="E59" s="6"/>
      <c r="F59" s="6"/>
      <c r="G59" s="7"/>
      <c r="H59" s="7"/>
      <c r="I59" s="6" t="s">
        <v>13</v>
      </c>
      <c r="K59" s="28" t="s">
        <v>54</v>
      </c>
    </row>
    <row r="60" spans="2:11" s="28" customFormat="1" x14ac:dyDescent="0.25">
      <c r="B60" s="9"/>
      <c r="C60" s="26">
        <v>2065.5</v>
      </c>
      <c r="D60" s="6" t="s">
        <v>41</v>
      </c>
      <c r="E60" s="6"/>
      <c r="F60" s="6"/>
      <c r="G60" s="7"/>
      <c r="H60" s="7"/>
      <c r="I60" s="6" t="s">
        <v>10</v>
      </c>
      <c r="J60" s="6"/>
    </row>
    <row r="61" spans="2:11" x14ac:dyDescent="0.25">
      <c r="B61" s="9"/>
      <c r="C61" s="33">
        <v>-7750</v>
      </c>
      <c r="D61" s="6" t="s">
        <v>15</v>
      </c>
      <c r="E61" s="6" t="s">
        <v>63</v>
      </c>
      <c r="G61" s="7"/>
      <c r="H61" s="7"/>
      <c r="I61" s="28"/>
      <c r="J61" s="28"/>
      <c r="K61" s="28"/>
    </row>
    <row r="62" spans="2:11" x14ac:dyDescent="0.25">
      <c r="C62" s="43">
        <v>-10367.754499999999</v>
      </c>
      <c r="D62" s="6" t="s">
        <v>16</v>
      </c>
      <c r="E62" s="6" t="s">
        <v>63</v>
      </c>
      <c r="G62" s="7"/>
      <c r="H62" s="7"/>
    </row>
    <row r="63" spans="2:11" x14ac:dyDescent="0.25">
      <c r="B63" s="11"/>
      <c r="C63" s="29"/>
      <c r="D63" s="11" t="s">
        <v>31</v>
      </c>
      <c r="E63" s="13">
        <f>SUMIF(E57:E61,"yES",$C57:$C61)</f>
        <v>-7750</v>
      </c>
      <c r="F63" s="13">
        <f>SUMIF(F57:F61,"yES",$C57:$C61)</f>
        <v>0</v>
      </c>
      <c r="G63" s="13">
        <f>SUMIF(G57:G61,"yES",$C57:$C61)</f>
        <v>0</v>
      </c>
      <c r="H63" s="13">
        <f>SUMIF(H57:H61,"yES",$C57:$C61)</f>
        <v>0</v>
      </c>
      <c r="I63" s="13">
        <f>SUMIF(I56:I62,"Yes",$C56:$C62)</f>
        <v>14215.5</v>
      </c>
      <c r="J63" s="13">
        <f>SUMIF(J57:J61,"Yes",$C57:$C61)</f>
        <v>0</v>
      </c>
    </row>
    <row r="64" spans="2:11" x14ac:dyDescent="0.25">
      <c r="B64" s="9" t="s">
        <v>32</v>
      </c>
      <c r="C64" s="18">
        <v>1391.7</v>
      </c>
      <c r="D64" s="6" t="s">
        <v>33</v>
      </c>
      <c r="G64" s="7"/>
      <c r="H64" s="7"/>
      <c r="I64" s="6"/>
      <c r="J64" s="6"/>
      <c r="K64" t="s">
        <v>59</v>
      </c>
    </row>
    <row r="65" spans="2:11" x14ac:dyDescent="0.25">
      <c r="B65" s="9"/>
      <c r="C65" s="18">
        <v>8671.5</v>
      </c>
      <c r="D65" s="6" t="s">
        <v>56</v>
      </c>
      <c r="G65" s="7"/>
      <c r="H65" s="7"/>
      <c r="I65" s="6" t="s">
        <v>10</v>
      </c>
      <c r="J65" s="6"/>
      <c r="K65" s="8"/>
    </row>
    <row r="66" spans="2:11" x14ac:dyDescent="0.25">
      <c r="B66" s="9"/>
      <c r="C66" s="18">
        <v>4500</v>
      </c>
      <c r="D66" s="6" t="s">
        <v>55</v>
      </c>
      <c r="G66" s="7"/>
      <c r="H66" s="7"/>
      <c r="I66" s="6" t="s">
        <v>10</v>
      </c>
      <c r="J66" s="6"/>
    </row>
    <row r="67" spans="2:11" x14ac:dyDescent="0.25">
      <c r="B67" s="9"/>
      <c r="C67" s="18">
        <v>1130</v>
      </c>
      <c r="D67" s="6" t="s">
        <v>55</v>
      </c>
      <c r="G67" s="7"/>
      <c r="H67" s="7"/>
      <c r="I67" s="6" t="s">
        <v>10</v>
      </c>
      <c r="J67" s="6"/>
      <c r="K67" s="8"/>
    </row>
    <row r="68" spans="2:11" x14ac:dyDescent="0.25">
      <c r="B68" s="9"/>
      <c r="C68" s="18">
        <v>2677.5</v>
      </c>
      <c r="D68" s="6" t="s">
        <v>41</v>
      </c>
      <c r="G68" s="7"/>
      <c r="H68" s="7"/>
      <c r="I68" s="6" t="s">
        <v>10</v>
      </c>
      <c r="J68" s="6"/>
      <c r="K68" s="8"/>
    </row>
    <row r="69" spans="2:11" x14ac:dyDescent="0.25">
      <c r="B69" s="9"/>
      <c r="C69" s="5">
        <v>281.89999999999998</v>
      </c>
      <c r="D69" s="6" t="s">
        <v>24</v>
      </c>
      <c r="G69" s="7"/>
      <c r="H69" s="7"/>
      <c r="I69" s="6"/>
      <c r="J69" s="6"/>
      <c r="K69" t="s">
        <v>59</v>
      </c>
    </row>
    <row r="70" spans="2:11" x14ac:dyDescent="0.25">
      <c r="B70" s="9"/>
      <c r="C70" s="18">
        <v>-6750</v>
      </c>
      <c r="D70" s="6" t="s">
        <v>15</v>
      </c>
      <c r="G70" s="7"/>
      <c r="H70" s="7"/>
    </row>
    <row r="71" spans="2:11" x14ac:dyDescent="0.25">
      <c r="C71" s="18">
        <v>-5346</v>
      </c>
      <c r="D71" s="6" t="s">
        <v>36</v>
      </c>
      <c r="E71" s="6" t="s">
        <v>10</v>
      </c>
      <c r="G71" s="7"/>
      <c r="H71" s="7"/>
    </row>
    <row r="72" spans="2:11" x14ac:dyDescent="0.25">
      <c r="B72" s="22"/>
      <c r="C72" s="34"/>
      <c r="D72" s="11" t="s">
        <v>37</v>
      </c>
      <c r="E72" s="13">
        <f>SUMIF(E64:E71,"yES",$C64:$C71)</f>
        <v>-5346</v>
      </c>
      <c r="F72" s="13">
        <f>SUMIF(F64:F71,"yES",$C64:$C71)</f>
        <v>0</v>
      </c>
      <c r="G72" s="13">
        <f>SUMIF(G64:G70,"yES",$C64:$C70)-C71</f>
        <v>5346</v>
      </c>
      <c r="H72" s="13">
        <f>SUMIF(H64:H71,"yES",$C64:$C71)</f>
        <v>0</v>
      </c>
      <c r="I72" s="13">
        <f>SUMIF(I64:I71,"Yes",$C64:$C71)</f>
        <v>16979</v>
      </c>
      <c r="J72" s="13">
        <f>SUMIF(J64:J71,"Yes",$C64:$C71)</f>
        <v>0</v>
      </c>
      <c r="K72" s="19"/>
    </row>
    <row r="74" spans="2:11" x14ac:dyDescent="0.25">
      <c r="D74" s="35"/>
      <c r="E74" s="36"/>
    </row>
    <row r="75" spans="2:11" x14ac:dyDescent="0.25">
      <c r="E75" s="36"/>
    </row>
    <row r="76" spans="2:11" x14ac:dyDescent="0.25">
      <c r="B76" s="37"/>
      <c r="C76" s="38"/>
    </row>
    <row r="78" spans="2:11" s="39" customFormat="1" x14ac:dyDescent="0.25">
      <c r="B78" s="6"/>
      <c r="C78" s="5"/>
      <c r="D78" s="6"/>
      <c r="E78" s="6"/>
      <c r="F78" s="6"/>
      <c r="G78" s="6"/>
      <c r="H78" s="6"/>
      <c r="K78"/>
    </row>
    <row r="79" spans="2:11" x14ac:dyDescent="0.25">
      <c r="C79" s="41"/>
      <c r="D79" s="40"/>
      <c r="E79" s="40"/>
      <c r="F79" s="40"/>
      <c r="G79" s="40"/>
      <c r="H79" s="40"/>
      <c r="K79" s="39"/>
    </row>
    <row r="80" spans="2:11" x14ac:dyDescent="0.25">
      <c r="B80" s="40"/>
      <c r="D80" s="42"/>
      <c r="E80" s="42"/>
      <c r="F80" s="42"/>
      <c r="G80" s="42"/>
      <c r="H80" s="42"/>
    </row>
    <row r="81" spans="4:8" x14ac:dyDescent="0.25">
      <c r="D81" s="42"/>
      <c r="E81" s="42"/>
      <c r="F81" s="42"/>
      <c r="G81" s="42"/>
      <c r="H81" s="42"/>
    </row>
    <row r="82" spans="4:8" x14ac:dyDescent="0.25">
      <c r="D82" s="42"/>
      <c r="E82" s="42"/>
      <c r="F82" s="42"/>
      <c r="G82" s="42"/>
      <c r="H82" s="42"/>
    </row>
    <row r="83" spans="4:8" x14ac:dyDescent="0.25">
      <c r="D83" s="42"/>
      <c r="E83" s="42"/>
      <c r="F83" s="42"/>
      <c r="G83" s="42"/>
      <c r="H83" s="42"/>
    </row>
    <row r="84" spans="4:8" x14ac:dyDescent="0.25">
      <c r="D84" s="42"/>
      <c r="E84" s="42"/>
      <c r="F84" s="42"/>
      <c r="G84" s="42"/>
      <c r="H84" s="42"/>
    </row>
    <row r="85" spans="4:8" x14ac:dyDescent="0.25">
      <c r="D85" s="42"/>
      <c r="E85" s="42"/>
      <c r="F85" s="42"/>
      <c r="G85" s="42"/>
      <c r="H85" s="42"/>
    </row>
    <row r="86" spans="4:8" x14ac:dyDescent="0.25">
      <c r="D86" s="42"/>
      <c r="E86" s="42"/>
      <c r="F86" s="42"/>
      <c r="G86" s="42"/>
      <c r="H86" s="42"/>
    </row>
  </sheetData>
  <autoFilter ref="B2:K73" xr:uid="{32748724-4E85-48C7-A7EC-13EFD7EA965B}"/>
  <pageMargins left="0.7" right="0.7" top="0.75" bottom="0.75" header="0.3" footer="0.3"/>
  <pageSetup scale="61" orientation="landscape" r:id="rId1"/>
  <rowBreaks count="1" manualBreakCount="1">
    <brk id="39" min="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1429C-C58A-470A-A903-ED487502A83B}">
  <sheetPr>
    <pageSetUpPr fitToPage="1"/>
  </sheetPr>
  <dimension ref="A1:K76"/>
  <sheetViews>
    <sheetView tabSelected="1" zoomScale="80" zoomScaleNormal="80" workbookViewId="0">
      <pane ySplit="1" topLeftCell="A28" activePane="bottomLeft" state="frozen"/>
      <selection pane="bottomLeft" activeCell="F63" sqref="F63"/>
    </sheetView>
  </sheetViews>
  <sheetFormatPr defaultRowHeight="15" x14ac:dyDescent="0.25"/>
  <cols>
    <col min="1" max="1" width="16.85546875" customWidth="1"/>
    <col min="2" max="2" width="13.42578125" style="6" customWidth="1"/>
    <col min="3" max="3" width="49" customWidth="1"/>
    <col min="4" max="4" width="20.42578125" customWidth="1"/>
    <col min="5" max="5" width="17" customWidth="1"/>
    <col min="6" max="6" width="17.5703125" customWidth="1"/>
    <col min="7" max="7" width="16.28515625" customWidth="1"/>
  </cols>
  <sheetData>
    <row r="1" spans="1:7" ht="44.25" thickBot="1" x14ac:dyDescent="0.3">
      <c r="A1" s="49" t="s">
        <v>65</v>
      </c>
      <c r="B1" s="49" t="s">
        <v>66</v>
      </c>
      <c r="C1" s="49" t="s">
        <v>1</v>
      </c>
      <c r="D1" s="49" t="s">
        <v>67</v>
      </c>
      <c r="E1" s="49" t="s">
        <v>68</v>
      </c>
      <c r="F1" s="49" t="s">
        <v>69</v>
      </c>
      <c r="G1" s="49" t="s">
        <v>70</v>
      </c>
    </row>
    <row r="2" spans="1:7" ht="15.75" thickTop="1" x14ac:dyDescent="0.25">
      <c r="A2" s="50" t="s">
        <v>9</v>
      </c>
      <c r="B2" s="59">
        <v>6400</v>
      </c>
      <c r="C2" s="52" t="s">
        <v>56</v>
      </c>
      <c r="D2" s="52"/>
      <c r="E2" s="52"/>
      <c r="F2" s="52" t="s">
        <v>10</v>
      </c>
      <c r="G2" s="6"/>
    </row>
    <row r="3" spans="1:7" x14ac:dyDescent="0.25">
      <c r="A3" s="53"/>
      <c r="B3" s="59">
        <v>2215</v>
      </c>
      <c r="C3" s="52" t="s">
        <v>56</v>
      </c>
      <c r="D3" s="52"/>
      <c r="E3" s="52"/>
      <c r="F3" s="52" t="s">
        <v>10</v>
      </c>
      <c r="G3" s="6"/>
    </row>
    <row r="4" spans="1:7" x14ac:dyDescent="0.25">
      <c r="A4" s="53"/>
      <c r="B4" s="59">
        <v>3038</v>
      </c>
      <c r="C4" s="52" t="s">
        <v>14</v>
      </c>
      <c r="D4" s="52"/>
      <c r="E4" s="52"/>
      <c r="F4" s="52"/>
      <c r="G4" s="6"/>
    </row>
    <row r="5" spans="1:7" x14ac:dyDescent="0.25">
      <c r="A5" s="53"/>
      <c r="B5" s="59">
        <v>1088</v>
      </c>
      <c r="C5" s="52" t="s">
        <v>41</v>
      </c>
      <c r="D5" s="52"/>
      <c r="E5" s="52"/>
      <c r="F5" s="52" t="s">
        <v>10</v>
      </c>
      <c r="G5" s="6"/>
    </row>
    <row r="6" spans="1:7" x14ac:dyDescent="0.25">
      <c r="A6" s="54"/>
      <c r="B6" s="60"/>
      <c r="C6" s="54" t="s">
        <v>11</v>
      </c>
      <c r="D6" s="55">
        <f>SUMIF(D2:D5,"yes",$B2:$B5)</f>
        <v>0</v>
      </c>
      <c r="E6" s="55">
        <f>SUMIF(E2:E5,"yes",$B2:$B5)</f>
        <v>0</v>
      </c>
      <c r="F6" s="55">
        <f>SUMIF(F2:F5,"yes",$B2:$B5)</f>
        <v>9703</v>
      </c>
      <c r="G6" s="55">
        <f>SUMIF(G2:G5,"yes",$B2:$B5)</f>
        <v>0</v>
      </c>
    </row>
    <row r="7" spans="1:7" x14ac:dyDescent="0.25">
      <c r="A7" s="53" t="s">
        <v>12</v>
      </c>
      <c r="B7" s="59">
        <v>4855.1000000000004</v>
      </c>
      <c r="C7" s="52" t="s">
        <v>35</v>
      </c>
      <c r="D7" s="52"/>
      <c r="E7" s="52"/>
      <c r="F7" s="52" t="s">
        <v>10</v>
      </c>
      <c r="G7" s="6"/>
    </row>
    <row r="8" spans="1:7" x14ac:dyDescent="0.25">
      <c r="A8" s="53"/>
      <c r="B8" s="59">
        <v>1435.1</v>
      </c>
      <c r="C8" s="52" t="s">
        <v>34</v>
      </c>
      <c r="D8" s="52"/>
      <c r="E8" s="52"/>
      <c r="F8" s="52" t="s">
        <v>10</v>
      </c>
      <c r="G8" s="6"/>
    </row>
    <row r="9" spans="1:7" x14ac:dyDescent="0.25">
      <c r="A9" s="53"/>
      <c r="B9" s="59">
        <v>1755</v>
      </c>
      <c r="C9" s="57" t="s">
        <v>38</v>
      </c>
      <c r="D9" s="52"/>
      <c r="E9" s="52"/>
      <c r="F9" s="52"/>
      <c r="G9" s="6"/>
    </row>
    <row r="10" spans="1:7" x14ac:dyDescent="0.25">
      <c r="A10" s="53"/>
      <c r="B10" s="59">
        <v>1100</v>
      </c>
      <c r="C10" s="52" t="s">
        <v>39</v>
      </c>
      <c r="D10" s="52"/>
      <c r="E10" s="52"/>
      <c r="F10" s="52"/>
      <c r="G10" s="6"/>
    </row>
    <row r="11" spans="1:7" x14ac:dyDescent="0.25">
      <c r="A11" s="53"/>
      <c r="B11" s="61">
        <v>4900</v>
      </c>
      <c r="C11" s="52" t="s">
        <v>56</v>
      </c>
      <c r="D11" s="52"/>
      <c r="E11" s="52"/>
      <c r="F11" s="52" t="s">
        <v>10</v>
      </c>
      <c r="G11" s="6"/>
    </row>
    <row r="12" spans="1:7" x14ac:dyDescent="0.25">
      <c r="A12" s="52"/>
      <c r="B12" s="61">
        <v>1696</v>
      </c>
      <c r="C12" s="52" t="s">
        <v>56</v>
      </c>
      <c r="D12" s="52"/>
      <c r="E12" s="52"/>
      <c r="F12" s="52" t="s">
        <v>10</v>
      </c>
      <c r="G12" s="6"/>
    </row>
    <row r="13" spans="1:7" x14ac:dyDescent="0.25">
      <c r="A13" s="52"/>
      <c r="B13" s="61">
        <v>13046</v>
      </c>
      <c r="C13" s="52" t="s">
        <v>56</v>
      </c>
      <c r="D13" s="52"/>
      <c r="E13" s="52"/>
      <c r="F13" s="52" t="s">
        <v>10</v>
      </c>
      <c r="G13" s="6"/>
    </row>
    <row r="14" spans="1:7" x14ac:dyDescent="0.25">
      <c r="A14" s="52"/>
      <c r="B14" s="61">
        <v>-1076</v>
      </c>
      <c r="C14" s="57" t="s">
        <v>14</v>
      </c>
      <c r="D14" s="52"/>
      <c r="E14" s="52"/>
      <c r="F14" s="52"/>
      <c r="G14" s="6"/>
    </row>
    <row r="15" spans="1:7" x14ac:dyDescent="0.25">
      <c r="A15" s="52"/>
      <c r="B15" s="61">
        <v>3500</v>
      </c>
      <c r="C15" s="57" t="s">
        <v>40</v>
      </c>
      <c r="D15" s="52"/>
      <c r="E15" s="52"/>
      <c r="F15" s="52"/>
      <c r="G15" s="6"/>
    </row>
    <row r="16" spans="1:7" x14ac:dyDescent="0.25">
      <c r="A16" s="52"/>
      <c r="B16" s="61">
        <v>833</v>
      </c>
      <c r="C16" s="57" t="s">
        <v>41</v>
      </c>
      <c r="D16" s="52"/>
      <c r="E16" s="52"/>
      <c r="F16" s="52" t="s">
        <v>10</v>
      </c>
      <c r="G16" s="6"/>
    </row>
    <row r="17" spans="1:7" x14ac:dyDescent="0.25">
      <c r="A17" s="52"/>
      <c r="B17" s="61">
        <v>1000</v>
      </c>
      <c r="C17" s="57" t="s">
        <v>15</v>
      </c>
      <c r="D17" s="52"/>
      <c r="E17" s="52" t="s">
        <v>10</v>
      </c>
      <c r="F17" s="52"/>
      <c r="G17" s="6"/>
    </row>
    <row r="18" spans="1:7" x14ac:dyDescent="0.25">
      <c r="A18" s="52"/>
      <c r="B18" s="62">
        <v>-2464</v>
      </c>
      <c r="C18" s="52" t="s">
        <v>16</v>
      </c>
      <c r="D18" s="52" t="s">
        <v>10</v>
      </c>
      <c r="E18" s="52"/>
      <c r="F18" s="52"/>
      <c r="G18" s="6"/>
    </row>
    <row r="19" spans="1:7" x14ac:dyDescent="0.25">
      <c r="A19" s="56"/>
      <c r="B19" s="63"/>
      <c r="C19" s="54" t="s">
        <v>17</v>
      </c>
      <c r="D19" s="55">
        <f>SUMIF(D7:D18,"Yes",$B7:$B18)</f>
        <v>-2464</v>
      </c>
      <c r="E19" s="55">
        <f>SUMIF(E7:E18,"Yes",$B7:$B18)</f>
        <v>1000</v>
      </c>
      <c r="F19" s="55">
        <f>SUMIF(F7:F18,"Yes",$B7:$B18)</f>
        <v>26765.200000000001</v>
      </c>
      <c r="G19" s="55">
        <f>SUMIF(G7:G18,"Yes",$B7:$B18)</f>
        <v>0</v>
      </c>
    </row>
    <row r="20" spans="1:7" x14ac:dyDescent="0.25">
      <c r="A20" s="53" t="s">
        <v>18</v>
      </c>
      <c r="B20" s="59">
        <v>3750</v>
      </c>
      <c r="C20" s="52" t="s">
        <v>56</v>
      </c>
      <c r="D20" s="52"/>
      <c r="E20" s="52"/>
      <c r="F20" s="52" t="s">
        <v>10</v>
      </c>
      <c r="G20" s="6"/>
    </row>
    <row r="21" spans="1:7" x14ac:dyDescent="0.25">
      <c r="A21" s="53"/>
      <c r="B21" s="61">
        <v>2200</v>
      </c>
      <c r="C21" s="57" t="s">
        <v>42</v>
      </c>
      <c r="D21" s="52"/>
      <c r="E21" s="52"/>
      <c r="F21" s="52"/>
      <c r="G21" s="6"/>
    </row>
    <row r="22" spans="1:7" x14ac:dyDescent="0.25">
      <c r="A22" s="53"/>
      <c r="B22" s="61">
        <v>637.5</v>
      </c>
      <c r="C22" s="57" t="s">
        <v>41</v>
      </c>
      <c r="D22" s="52"/>
      <c r="E22" s="52"/>
      <c r="F22" s="52" t="s">
        <v>10</v>
      </c>
      <c r="G22" s="6"/>
    </row>
    <row r="23" spans="1:7" x14ac:dyDescent="0.25">
      <c r="A23" s="52"/>
      <c r="B23" s="64">
        <v>5130</v>
      </c>
      <c r="C23" s="57" t="s">
        <v>15</v>
      </c>
      <c r="D23" s="52"/>
      <c r="E23" s="52" t="s">
        <v>10</v>
      </c>
      <c r="F23" s="52"/>
      <c r="G23" s="6"/>
    </row>
    <row r="24" spans="1:7" x14ac:dyDescent="0.25">
      <c r="A24" s="52"/>
      <c r="B24" s="59">
        <v>-3714</v>
      </c>
      <c r="C24" s="57" t="s">
        <v>19</v>
      </c>
      <c r="D24" s="52" t="s">
        <v>10</v>
      </c>
      <c r="E24" s="52"/>
      <c r="F24" s="52"/>
      <c r="G24" s="6"/>
    </row>
    <row r="25" spans="1:7" x14ac:dyDescent="0.25">
      <c r="A25" s="56"/>
      <c r="B25" s="63"/>
      <c r="C25" s="54" t="s">
        <v>20</v>
      </c>
      <c r="D25" s="55">
        <f>SUMIF(D20:D24,"yES",B20:B24)</f>
        <v>-3714</v>
      </c>
      <c r="E25" s="55">
        <f>SUMIF(E20:E24,"yES",B20:B24)</f>
        <v>5130</v>
      </c>
      <c r="F25" s="55">
        <f>SUMIF(F20:F24,"yES",B20:B24)</f>
        <v>4387.5</v>
      </c>
      <c r="G25" s="55">
        <f>SUMIF(G20:G24,"yES",B20:B24)</f>
        <v>0</v>
      </c>
    </row>
    <row r="26" spans="1:7" x14ac:dyDescent="0.25">
      <c r="A26" s="53" t="s">
        <v>21</v>
      </c>
      <c r="B26" s="62">
        <v>200</v>
      </c>
      <c r="C26" s="52" t="s">
        <v>22</v>
      </c>
      <c r="D26" s="52"/>
      <c r="E26" s="52"/>
      <c r="F26" s="52"/>
      <c r="G26" s="6"/>
    </row>
    <row r="27" spans="1:7" x14ac:dyDescent="0.25">
      <c r="A27" s="52"/>
      <c r="B27" s="59">
        <v>978.5</v>
      </c>
      <c r="C27" s="52" t="s">
        <v>23</v>
      </c>
      <c r="D27" s="52"/>
      <c r="E27" s="52"/>
      <c r="F27" s="52"/>
      <c r="G27" s="6"/>
    </row>
    <row r="28" spans="1:7" x14ac:dyDescent="0.25">
      <c r="A28" s="52"/>
      <c r="B28" s="59">
        <v>1500</v>
      </c>
      <c r="C28" s="52" t="s">
        <v>43</v>
      </c>
      <c r="D28" s="52"/>
      <c r="E28" s="52"/>
      <c r="F28" s="52"/>
      <c r="G28" s="6"/>
    </row>
    <row r="29" spans="1:7" x14ac:dyDescent="0.25">
      <c r="A29" s="52"/>
      <c r="B29" s="59">
        <v>1000</v>
      </c>
      <c r="C29" s="52" t="s">
        <v>56</v>
      </c>
      <c r="D29" s="52"/>
      <c r="F29" s="52" t="s">
        <v>10</v>
      </c>
      <c r="G29" s="6"/>
    </row>
    <row r="30" spans="1:7" x14ac:dyDescent="0.25">
      <c r="A30" s="52"/>
      <c r="B30" s="59">
        <v>346</v>
      </c>
      <c r="C30" s="52" t="s">
        <v>56</v>
      </c>
      <c r="D30" s="52"/>
      <c r="F30" s="52" t="s">
        <v>10</v>
      </c>
      <c r="G30" s="6"/>
    </row>
    <row r="31" spans="1:7" x14ac:dyDescent="0.25">
      <c r="A31" s="52"/>
      <c r="B31" s="59">
        <v>1082</v>
      </c>
      <c r="C31" s="52" t="s">
        <v>55</v>
      </c>
      <c r="D31" s="52"/>
      <c r="F31" s="52" t="s">
        <v>10</v>
      </c>
      <c r="G31" s="6"/>
    </row>
    <row r="32" spans="1:7" x14ac:dyDescent="0.25">
      <c r="A32" s="52"/>
      <c r="B32" s="59">
        <v>3038</v>
      </c>
      <c r="C32" s="52" t="s">
        <v>14</v>
      </c>
      <c r="D32" s="52"/>
      <c r="F32" s="52"/>
      <c r="G32" s="6"/>
    </row>
    <row r="33" spans="1:7" x14ac:dyDescent="0.25">
      <c r="A33" s="52"/>
      <c r="B33" s="59">
        <v>170</v>
      </c>
      <c r="C33" s="52" t="s">
        <v>41</v>
      </c>
      <c r="D33" s="52"/>
      <c r="F33" s="52" t="s">
        <v>10</v>
      </c>
      <c r="G33" s="6"/>
    </row>
    <row r="34" spans="1:7" x14ac:dyDescent="0.25">
      <c r="A34" s="52"/>
      <c r="B34" s="59">
        <v>2800</v>
      </c>
      <c r="C34" s="52" t="s">
        <v>42</v>
      </c>
      <c r="D34" s="52"/>
      <c r="F34" s="52"/>
      <c r="G34" s="6"/>
    </row>
    <row r="35" spans="1:7" x14ac:dyDescent="0.25">
      <c r="A35" s="52"/>
      <c r="B35" s="59">
        <v>1046.4000000000001</v>
      </c>
      <c r="C35" s="52" t="s">
        <v>24</v>
      </c>
      <c r="D35" s="52"/>
      <c r="E35" s="52"/>
      <c r="F35" s="52"/>
      <c r="G35" s="6"/>
    </row>
    <row r="36" spans="1:7" x14ac:dyDescent="0.25">
      <c r="A36" s="52"/>
      <c r="B36" s="59">
        <v>140</v>
      </c>
      <c r="C36" s="52" t="s">
        <v>44</v>
      </c>
      <c r="D36" s="52"/>
      <c r="E36" s="52"/>
      <c r="F36" s="52"/>
      <c r="G36" s="6"/>
    </row>
    <row r="37" spans="1:7" x14ac:dyDescent="0.25">
      <c r="A37" s="53"/>
      <c r="B37" s="59">
        <v>-3011</v>
      </c>
      <c r="C37" s="52" t="s">
        <v>19</v>
      </c>
      <c r="D37" s="52" t="s">
        <v>10</v>
      </c>
      <c r="E37" s="52"/>
      <c r="F37" s="52"/>
      <c r="G37" s="6"/>
    </row>
    <row r="38" spans="1:7" x14ac:dyDescent="0.25">
      <c r="A38" s="56"/>
      <c r="B38" s="63"/>
      <c r="C38" s="54" t="s">
        <v>25</v>
      </c>
      <c r="D38" s="55">
        <f>SUMIF(D26:D37,"yES",$B26:$B37)</f>
        <v>-3011</v>
      </c>
      <c r="E38" s="55">
        <f>SUMIF(E26:E37,"yES",$B26:$B37)</f>
        <v>0</v>
      </c>
      <c r="F38" s="55">
        <f>SUMIF(F26:F37,"yES",$B26:$B37)</f>
        <v>2598</v>
      </c>
      <c r="G38" s="55">
        <f>SUMIF(G26:G37,"yES",$B26:$B37)</f>
        <v>0</v>
      </c>
    </row>
    <row r="39" spans="1:7" x14ac:dyDescent="0.25">
      <c r="A39" s="53" t="s">
        <v>26</v>
      </c>
      <c r="B39" s="59">
        <v>-1088</v>
      </c>
      <c r="C39" s="52" t="s">
        <v>45</v>
      </c>
      <c r="D39" s="52"/>
      <c r="E39" s="52"/>
      <c r="F39" s="52"/>
      <c r="G39" s="52" t="s">
        <v>10</v>
      </c>
    </row>
    <row r="40" spans="1:7" x14ac:dyDescent="0.25">
      <c r="A40" s="53"/>
      <c r="B40" s="59">
        <v>-3500</v>
      </c>
      <c r="C40" s="52" t="s">
        <v>27</v>
      </c>
      <c r="D40" s="52"/>
      <c r="E40" s="52"/>
      <c r="F40" s="52"/>
      <c r="G40" s="52" t="s">
        <v>10</v>
      </c>
    </row>
    <row r="41" spans="1:7" x14ac:dyDescent="0.25">
      <c r="A41" s="53"/>
      <c r="B41" s="59">
        <v>-833</v>
      </c>
      <c r="C41" s="52" t="s">
        <v>46</v>
      </c>
      <c r="D41" s="52"/>
      <c r="E41" s="52"/>
      <c r="F41" s="52"/>
      <c r="G41" s="52" t="s">
        <v>10</v>
      </c>
    </row>
    <row r="42" spans="1:7" x14ac:dyDescent="0.25">
      <c r="A42" s="53"/>
      <c r="B42" s="59">
        <v>-637.5</v>
      </c>
      <c r="C42" s="52" t="s">
        <v>47</v>
      </c>
      <c r="D42" s="52"/>
      <c r="E42" s="52"/>
      <c r="F42" s="52"/>
      <c r="G42" s="52" t="s">
        <v>10</v>
      </c>
    </row>
    <row r="43" spans="1:7" x14ac:dyDescent="0.25">
      <c r="A43" s="53"/>
      <c r="B43" s="59">
        <v>-2200</v>
      </c>
      <c r="C43" s="52" t="s">
        <v>48</v>
      </c>
      <c r="D43" s="52"/>
      <c r="E43" s="52"/>
      <c r="F43" s="52"/>
      <c r="G43" s="52" t="s">
        <v>10</v>
      </c>
    </row>
    <row r="44" spans="1:7" x14ac:dyDescent="0.25">
      <c r="A44" s="53"/>
      <c r="B44" s="59">
        <v>13128.5</v>
      </c>
      <c r="C44" s="52" t="s">
        <v>56</v>
      </c>
      <c r="D44" s="52"/>
      <c r="E44" s="52"/>
      <c r="F44" s="52" t="s">
        <v>10</v>
      </c>
      <c r="G44" s="52"/>
    </row>
    <row r="45" spans="1:7" x14ac:dyDescent="0.25">
      <c r="A45" s="53"/>
      <c r="B45" s="59">
        <v>-170</v>
      </c>
      <c r="C45" s="52" t="s">
        <v>49</v>
      </c>
      <c r="D45" s="52"/>
      <c r="E45" s="52"/>
      <c r="F45" s="52"/>
      <c r="G45" s="52" t="s">
        <v>10</v>
      </c>
    </row>
    <row r="46" spans="1:7" x14ac:dyDescent="0.25">
      <c r="A46" s="53"/>
      <c r="B46" s="59">
        <v>-2800</v>
      </c>
      <c r="C46" s="52" t="s">
        <v>50</v>
      </c>
      <c r="D46" s="52"/>
      <c r="E46" s="52"/>
      <c r="F46" s="52"/>
      <c r="G46" s="52" t="s">
        <v>10</v>
      </c>
    </row>
    <row r="47" spans="1:7" x14ac:dyDescent="0.25">
      <c r="A47" s="53"/>
      <c r="B47" s="59">
        <v>-2065.5</v>
      </c>
      <c r="C47" s="52" t="s">
        <v>52</v>
      </c>
      <c r="D47" s="52"/>
      <c r="E47" s="52"/>
      <c r="F47" s="52"/>
      <c r="G47" s="52" t="s">
        <v>10</v>
      </c>
    </row>
    <row r="48" spans="1:7" x14ac:dyDescent="0.25">
      <c r="A48" s="53"/>
      <c r="B48" s="59">
        <v>-11500</v>
      </c>
      <c r="C48" s="52" t="s">
        <v>51</v>
      </c>
      <c r="D48" s="52"/>
      <c r="E48" s="52"/>
      <c r="F48" s="52"/>
      <c r="G48" s="52" t="s">
        <v>10</v>
      </c>
    </row>
    <row r="49" spans="1:11" x14ac:dyDescent="0.25">
      <c r="A49" s="53"/>
      <c r="B49" s="59">
        <v>-1500</v>
      </c>
      <c r="C49" s="52" t="s">
        <v>52</v>
      </c>
      <c r="D49" s="52"/>
      <c r="E49" s="52"/>
      <c r="F49" s="52"/>
      <c r="G49" s="52" t="s">
        <v>10</v>
      </c>
    </row>
    <row r="50" spans="1:11" x14ac:dyDescent="0.25">
      <c r="A50" s="53"/>
      <c r="B50" s="59">
        <v>1028.5</v>
      </c>
      <c r="C50" s="52" t="s">
        <v>55</v>
      </c>
      <c r="D50" s="52"/>
      <c r="E50" s="52"/>
      <c r="F50" s="52" t="s">
        <v>10</v>
      </c>
      <c r="G50" s="52"/>
    </row>
    <row r="51" spans="1:11" x14ac:dyDescent="0.25">
      <c r="A51" s="53"/>
      <c r="B51" s="59">
        <v>-1028.5</v>
      </c>
      <c r="C51" s="52" t="s">
        <v>55</v>
      </c>
      <c r="D51" s="52"/>
      <c r="E51" s="52"/>
      <c r="F51" s="52"/>
      <c r="G51" s="52" t="s">
        <v>10</v>
      </c>
    </row>
    <row r="52" spans="1:11" x14ac:dyDescent="0.25">
      <c r="A52" s="53"/>
      <c r="B52" s="59">
        <v>-2677</v>
      </c>
      <c r="C52" s="52" t="s">
        <v>53</v>
      </c>
      <c r="D52" s="52"/>
      <c r="E52" s="52"/>
      <c r="F52" s="52"/>
      <c r="G52" s="52" t="s">
        <v>10</v>
      </c>
    </row>
    <row r="53" spans="1:11" x14ac:dyDescent="0.25">
      <c r="A53" s="58"/>
      <c r="B53" s="64">
        <v>8370</v>
      </c>
      <c r="C53" s="52" t="s">
        <v>15</v>
      </c>
      <c r="D53" s="52"/>
      <c r="E53" s="52" t="s">
        <v>10</v>
      </c>
      <c r="F53" s="52"/>
      <c r="G53" s="6"/>
    </row>
    <row r="54" spans="1:11" x14ac:dyDescent="0.25">
      <c r="A54" s="54"/>
      <c r="B54" s="65"/>
      <c r="C54" s="54" t="s">
        <v>28</v>
      </c>
      <c r="D54" s="55">
        <f>SUMIF(D39:D53,"yES",$B39:$B53)</f>
        <v>0</v>
      </c>
      <c r="E54" s="55">
        <f>SUMIF(E39:E53,"yES",$B39:$B53)</f>
        <v>8370</v>
      </c>
      <c r="F54" s="55">
        <f>SUMIF(F39:F53,"yES",$B39:$B53)</f>
        <v>14157</v>
      </c>
      <c r="G54" s="55">
        <f>SUMIF(G39:G53,"yES",$B39:$B53)</f>
        <v>-29999.5</v>
      </c>
    </row>
    <row r="55" spans="1:11" x14ac:dyDescent="0.25">
      <c r="A55" s="53" t="s">
        <v>29</v>
      </c>
      <c r="B55" s="64">
        <v>12150</v>
      </c>
      <c r="C55" s="52" t="s">
        <v>56</v>
      </c>
      <c r="D55" s="66"/>
      <c r="E55" s="52"/>
      <c r="F55" s="52" t="s">
        <v>10</v>
      </c>
      <c r="G55" s="6"/>
    </row>
    <row r="56" spans="1:11" x14ac:dyDescent="0.25">
      <c r="A56" s="69"/>
      <c r="B56" s="64">
        <v>100</v>
      </c>
      <c r="C56" s="52" t="s">
        <v>30</v>
      </c>
      <c r="D56" s="51"/>
      <c r="E56" s="52"/>
      <c r="F56" s="52"/>
      <c r="G56" s="6"/>
    </row>
    <row r="57" spans="1:11" x14ac:dyDescent="0.25">
      <c r="A57" s="53"/>
      <c r="B57" s="59">
        <v>11500</v>
      </c>
      <c r="C57" s="52" t="s">
        <v>40</v>
      </c>
      <c r="D57" s="51"/>
      <c r="E57" s="52"/>
      <c r="F57" s="52"/>
      <c r="G57" s="6"/>
    </row>
    <row r="58" spans="1:11" x14ac:dyDescent="0.25">
      <c r="A58" s="53"/>
      <c r="B58" s="59">
        <v>1500</v>
      </c>
      <c r="C58" s="52" t="s">
        <v>41</v>
      </c>
      <c r="D58" s="52"/>
      <c r="E58" s="52"/>
      <c r="F58" s="52"/>
      <c r="G58" s="6"/>
    </row>
    <row r="59" spans="1:11" x14ac:dyDescent="0.25">
      <c r="A59" s="53"/>
      <c r="B59" s="59">
        <v>2065.5</v>
      </c>
      <c r="C59" s="52" t="s">
        <v>41</v>
      </c>
      <c r="D59" s="52"/>
      <c r="E59" s="52"/>
      <c r="F59" s="52" t="s">
        <v>10</v>
      </c>
      <c r="G59" s="6"/>
    </row>
    <row r="60" spans="1:11" x14ac:dyDescent="0.25">
      <c r="A60" s="53"/>
      <c r="B60" s="62">
        <v>-7750</v>
      </c>
      <c r="C60" s="52" t="s">
        <v>15</v>
      </c>
      <c r="D60" s="52"/>
      <c r="E60" s="52" t="s">
        <v>10</v>
      </c>
      <c r="F60" s="52"/>
      <c r="G60" s="6"/>
    </row>
    <row r="61" spans="1:11" x14ac:dyDescent="0.25">
      <c r="A61" s="52"/>
      <c r="B61" s="67">
        <v>-10367.754499999999</v>
      </c>
      <c r="C61" s="52" t="s">
        <v>16</v>
      </c>
      <c r="D61" s="52" t="s">
        <v>10</v>
      </c>
      <c r="E61" s="52"/>
      <c r="F61" s="52"/>
      <c r="G61" s="6"/>
    </row>
    <row r="62" spans="1:11" x14ac:dyDescent="0.25">
      <c r="A62" s="54"/>
      <c r="B62" s="65"/>
      <c r="C62" s="54" t="s">
        <v>31</v>
      </c>
      <c r="D62" s="55">
        <f>SUMIF(D55:D61,"yES",$B55:$B61)</f>
        <v>-10367.754499999999</v>
      </c>
      <c r="E62" s="55">
        <f>SUMIF(E55:E61,"yES",$B55:$B61)</f>
        <v>-7750</v>
      </c>
      <c r="F62" s="55">
        <f>SUMIF(F55:F61,"yES",$B55:$B61)</f>
        <v>14215.5</v>
      </c>
      <c r="G62" s="55">
        <f>SUMIF(G55:G60,"yES",$B55:$B61)</f>
        <v>0</v>
      </c>
    </row>
    <row r="63" spans="1:11" x14ac:dyDescent="0.25">
      <c r="A63" s="53" t="s">
        <v>32</v>
      </c>
      <c r="B63" s="62">
        <v>1391.7</v>
      </c>
      <c r="C63" s="52" t="s">
        <v>33</v>
      </c>
      <c r="D63" s="52"/>
      <c r="E63" s="52"/>
      <c r="F63" s="52"/>
      <c r="G63" s="6"/>
      <c r="J63" s="18"/>
      <c r="K63" s="6"/>
    </row>
    <row r="64" spans="1:11" x14ac:dyDescent="0.25">
      <c r="A64" s="53"/>
      <c r="B64" s="62">
        <v>8671.5</v>
      </c>
      <c r="C64" s="52" t="s">
        <v>56</v>
      </c>
      <c r="D64" s="52"/>
      <c r="E64" s="52"/>
      <c r="F64" s="52" t="s">
        <v>10</v>
      </c>
      <c r="G64" s="6"/>
      <c r="J64" s="18"/>
      <c r="K64" s="6"/>
    </row>
    <row r="65" spans="1:11" x14ac:dyDescent="0.25">
      <c r="A65" s="53"/>
      <c r="B65" s="62">
        <v>4500</v>
      </c>
      <c r="C65" s="52" t="s">
        <v>55</v>
      </c>
      <c r="D65" s="52"/>
      <c r="E65" s="52"/>
      <c r="F65" s="52" t="s">
        <v>10</v>
      </c>
      <c r="G65" s="6"/>
      <c r="J65" s="18"/>
      <c r="K65" s="6"/>
    </row>
    <row r="66" spans="1:11" x14ac:dyDescent="0.25">
      <c r="A66" s="53"/>
      <c r="B66" s="62">
        <v>1130</v>
      </c>
      <c r="C66" s="52" t="s">
        <v>55</v>
      </c>
      <c r="D66" s="52"/>
      <c r="E66" s="52"/>
      <c r="F66" s="52" t="s">
        <v>10</v>
      </c>
      <c r="G66" s="6"/>
      <c r="J66" s="18"/>
      <c r="K66" s="6"/>
    </row>
    <row r="67" spans="1:11" x14ac:dyDescent="0.25">
      <c r="A67" s="53"/>
      <c r="B67" s="62">
        <v>2677.5</v>
      </c>
      <c r="C67" s="52" t="s">
        <v>41</v>
      </c>
      <c r="D67" s="52"/>
      <c r="E67" s="52"/>
      <c r="F67" s="52" t="s">
        <v>10</v>
      </c>
      <c r="G67" s="6"/>
      <c r="J67" s="18"/>
      <c r="K67" s="6"/>
    </row>
    <row r="68" spans="1:11" x14ac:dyDescent="0.25">
      <c r="A68" s="53"/>
      <c r="B68" s="59">
        <v>281.89999999999998</v>
      </c>
      <c r="C68" s="52" t="s">
        <v>24</v>
      </c>
      <c r="D68" s="52"/>
      <c r="E68" s="52"/>
      <c r="F68" s="52"/>
      <c r="G68" s="6"/>
      <c r="J68" s="5"/>
      <c r="K68" s="6"/>
    </row>
    <row r="69" spans="1:11" x14ac:dyDescent="0.25">
      <c r="A69" s="53"/>
      <c r="B69" s="62">
        <v>-6750</v>
      </c>
      <c r="C69" s="52" t="s">
        <v>15</v>
      </c>
      <c r="D69" s="52"/>
      <c r="E69" s="52" t="s">
        <v>10</v>
      </c>
      <c r="F69" s="52"/>
      <c r="G69" s="6"/>
      <c r="J69" s="18"/>
      <c r="K69" s="6"/>
    </row>
    <row r="70" spans="1:11" x14ac:dyDescent="0.25">
      <c r="A70" s="52"/>
      <c r="B70" s="62">
        <v>-5346</v>
      </c>
      <c r="C70" s="52" t="s">
        <v>36</v>
      </c>
      <c r="D70" s="52" t="s">
        <v>10</v>
      </c>
      <c r="E70" s="52"/>
      <c r="F70" s="52"/>
      <c r="G70" s="6"/>
      <c r="J70" s="18"/>
      <c r="K70" s="6"/>
    </row>
    <row r="71" spans="1:11" x14ac:dyDescent="0.25">
      <c r="A71" s="56"/>
      <c r="B71" s="68"/>
      <c r="C71" s="54" t="s">
        <v>37</v>
      </c>
      <c r="D71" s="55">
        <f>SUMIF(D63:D70,"yES",$B63:$B70)</f>
        <v>-5346</v>
      </c>
      <c r="E71" s="55">
        <f>SUMIF(E63:E70,"yES",$B63:$B70)</f>
        <v>-6750</v>
      </c>
      <c r="F71" s="55">
        <f>SUMIF(F63:F70,"yES",$B63:$B70)</f>
        <v>16979</v>
      </c>
      <c r="G71" s="55">
        <f>SUMIF(G63:G70,"yES",$B63:$B70)</f>
        <v>0</v>
      </c>
    </row>
    <row r="72" spans="1:11" x14ac:dyDescent="0.25">
      <c r="B72"/>
    </row>
    <row r="73" spans="1:11" x14ac:dyDescent="0.25">
      <c r="B73"/>
    </row>
    <row r="74" spans="1:11" x14ac:dyDescent="0.25">
      <c r="B74"/>
    </row>
    <row r="75" spans="1:11" x14ac:dyDescent="0.25">
      <c r="B75"/>
    </row>
    <row r="76" spans="1:11" x14ac:dyDescent="0.25">
      <c r="B76"/>
    </row>
  </sheetData>
  <pageMargins left="0.7" right="0.7" top="0.75" bottom="0.75" header="0.3" footer="0.3"/>
  <pageSetup scale="60" orientation="portrait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10-31</vt:lpstr>
      <vt:lpstr>ForOrder</vt:lpstr>
      <vt:lpstr>'10-31'!Print_Area</vt:lpstr>
      <vt:lpstr>'10-31'!Print_Titles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Ferguson, Kara</dc:creator>
  <cp:lastModifiedBy>Anders, Matthew</cp:lastModifiedBy>
  <dcterms:created xsi:type="dcterms:W3CDTF">2022-11-21T01:08:42Z</dcterms:created>
  <dcterms:modified xsi:type="dcterms:W3CDTF">2022-11-27T22:15:09Z</dcterms:modified>
</cp:coreProperties>
</file>